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09006D0-BA9E-420F-B45B-52C7FA76A5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 7 доходы от имуществ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3" l="1"/>
  <c r="E9" i="3"/>
  <c r="E11" i="3"/>
  <c r="E13" i="3"/>
  <c r="E17" i="3"/>
  <c r="E18" i="3"/>
  <c r="E19" i="3"/>
  <c r="E21" i="3"/>
  <c r="E22" i="3"/>
  <c r="E23" i="3"/>
  <c r="D14" i="3"/>
  <c r="D12" i="3"/>
  <c r="E12" i="3" s="1"/>
  <c r="C12" i="3"/>
  <c r="D10" i="3"/>
  <c r="E10" i="3" s="1"/>
  <c r="C10" i="3"/>
  <c r="D7" i="3"/>
  <c r="E7" i="3" s="1"/>
  <c r="C7" i="3"/>
  <c r="C6" i="3" s="1"/>
  <c r="C5" i="3" s="1"/>
  <c r="D6" i="3"/>
  <c r="D5" i="3" s="1"/>
  <c r="E5" i="3" s="1"/>
  <c r="C20" i="3"/>
  <c r="C17" i="3"/>
  <c r="D20" i="3"/>
  <c r="D17" i="3"/>
  <c r="C16" i="3" l="1"/>
  <c r="C24" i="3" s="1"/>
  <c r="D16" i="3"/>
  <c r="E16" i="3" s="1"/>
  <c r="E20" i="3"/>
  <c r="E6" i="3"/>
  <c r="D24" i="3" l="1"/>
  <c r="E24" i="3" s="1"/>
</calcChain>
</file>

<file path=xl/sharedStrings.xml><?xml version="1.0" encoding="utf-8"?>
<sst xmlns="http://schemas.openxmlformats.org/spreadsheetml/2006/main" count="48" uniqueCount="47">
  <si>
    <t>% исполнения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</si>
  <si>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</si>
  <si>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</si>
  <si>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</si>
  <si>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</si>
  <si>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</si>
  <si>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</si>
  <si>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</si>
  <si>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</si>
  <si>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</si>
  <si>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</si>
  <si>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ДОХОДЫ ОТ ПРОДАЖИ МАТЕРИАЛЬНЫХ И НЕМАТЕРИАЛЬНЫХ АКТИВОВ</t>
  </si>
  <si>
    <t>000 1 14 00000 00 0000 000</t>
  </si>
  <si>
    <t>917 1 14 02000 00 0000 000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</si>
  <si>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</si>
  <si>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</si>
  <si>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</si>
  <si>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917 1 14 06013 05 0000 430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</si>
  <si>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</si>
  <si>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</si>
  <si>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</si>
  <si>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НАИМЕНОВАНИЕ</t>
  </si>
  <si>
    <t>КБК</t>
  </si>
  <si>
    <t>000 1 11 00000 00 0000 000</t>
  </si>
  <si>
    <t>917 1 11 05000 00 0000 120</t>
  </si>
  <si>
    <t>917 1 11 05010 00 0000 120</t>
  </si>
  <si>
    <t>917 1 11 05013 05 0000 120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</si>
  <si>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</si>
  <si>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</si>
  <si>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учреждений)</t>
  </si>
  <si>
    <t>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</si>
  <si>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</si>
  <si>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</si>
  <si>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</si>
  <si>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917 1 11 05035 05 0000 120</t>
  </si>
  <si>
    <t>Доходы от реализации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</si>
  <si>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бюджетных и 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</si>
  <si>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</si>
  <si>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 городских поселений</t>
  </si>
  <si>
    <t>ВСЕГО</t>
  </si>
  <si>
    <t>917 1 14 02053 05 0000 410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</si>
  <si>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</si>
  <si>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- </t>
  </si>
  <si>
    <t>План, тыс.руб.</t>
  </si>
  <si>
    <t>Факт, тыс. руб.</t>
  </si>
  <si>
    <t xml:space="preserve">Отчет о доходах, полученных от использования муниципального имущества за 2023 год
</t>
  </si>
  <si>
    <t xml:space="preserve">Приложение № 7 
к решению Думы муниципального района «Качугский район» №247 от19.04.2024 г. «Об   утверждении   исполнения   бюджета МО «Качугский   район» за   2023 год»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</si>
</sst>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_р_._-;\-* #,##0.0_р_._-;_-* &quot;-&quot;?_р_._-;_-@_-"/>
    <numFmt numFmtId="166" formatCode="0.0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2">
      <alignment horizontal="left" wrapText="1" indent="2"/>
    </xf>
    <xf numFmtId="49" fontId="3" fillId="0" borderId="3">
      <alignment horizontal="center"/>
    </xf>
    <xf numFmtId="49" fontId="3" fillId="0" borderId="4">
      <alignment horizontal="center"/>
    </xf>
  </cellStyleXfs>
  <cellXfs count="20">
    <xf numFmtId="0" fontId="0" fillId="0" borderId="0" xfId="0"/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167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5">
    <cellStyle name="xl31" xfId="2" xr:uid="{00000000-0005-0000-0000-000000000000}"/>
    <cellStyle name="xl37" xfId="4" xr:uid="{00000000-0005-0000-0000-000001000000}"/>
    <cellStyle name="xl43" xfId="3" xr:uid="{00000000-0005-0000-0000-000002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workbookViewId="0">
      <selection activeCell="C1" sqref="C1:E1"/>
    </sheetView>
  </sheetViews>
  <sheetFormatPr defaultRowHeight="15.75" x14ac:dyDescent="0.25"/>
  <cols>
    <col min="1" max="1" width="48.85546875" style="12" customWidth="1"/>
    <col min="2" max="2" width="27.85546875" style="12" customWidth="1"/>
    <col min="3" max="3" width="13.42578125" style="12" customWidth="1"/>
    <col min="4" max="4" width="15.140625" style="12" customWidth="1"/>
    <col min="5" max="5" width="16.140625" style="12" customWidth="1"/>
    <col min="6" max="16384" width="9.140625" style="12"/>
  </cols>
  <sheetData>
    <row r="1" spans="1:5" ht="101.25" customHeight="1" x14ac:dyDescent="0.25">
      <c r="C1" s="18" t="s">
        <v>46</v>
      </c>
      <c r="D1" s="19"/>
      <c r="E1" s="19"/>
    </row>
    <row r="2" spans="1:5" ht="33.75" customHeight="1" x14ac:dyDescent="0.25">
      <c r="A2" s="16" t="s">
        <v>45</v>
      </c>
      <c r="B2" s="17"/>
      <c r="C2" s="17"/>
      <c r="D2" s="17"/>
      <c r="E2" s="17"/>
    </row>
    <row r="4" spans="1:5" ht="31.5" customHeight="1" x14ac:dyDescent="0.25">
      <c r="A4" s="5" t="s">
        <v>21</v>
      </c>
      <c r="B4" s="9" t="s">
        <v>22</v>
      </c>
      <c r="C4" s="9" t="s">
        <v>43</v>
      </c>
      <c r="D4" s="9" t="s">
        <v>44</v>
      </c>
      <c r="E4" s="9" t="s">
        <v>0</v>
      </c>
    </row>
    <row r="5" spans="1:5" ht="80.25" customHeight="1" x14ac:dyDescent="0.25">
      <c r="A5" s="6" t="s">
        <v>1</v>
      </c>
      <c r="B5" s="8" t="s">
        <v>23</v>
      </c>
      <c r="C5" s="13">
        <f>C6</f>
        <v>4605</v>
      </c>
      <c r="D5" s="13">
        <f>D6</f>
        <v>4685.8</v>
      </c>
      <c r="E5" s="14">
        <f>D5/C5*100</f>
        <v>101.75461454940282</v>
      </c>
    </row>
    <row r="6" spans="1:5" ht="117.75" customHeight="1" x14ac:dyDescent="0.25">
      <c r="A6" s="5" t="s">
        <v>2</v>
      </c>
      <c r="B6" s="9" t="s">
        <v>24</v>
      </c>
      <c r="C6" s="1">
        <f>C7+C12+C10</f>
        <v>4605</v>
      </c>
      <c r="D6" s="2">
        <f>D7+D12+D10</f>
        <v>4685.8</v>
      </c>
      <c r="E6" s="15">
        <f t="shared" ref="E6:E24" si="0">D6/C6*100</f>
        <v>101.75461454940282</v>
      </c>
    </row>
    <row r="7" spans="1:5" ht="89.25" customHeight="1" x14ac:dyDescent="0.25">
      <c r="A7" s="5" t="s">
        <v>3</v>
      </c>
      <c r="B7" s="9" t="s">
        <v>25</v>
      </c>
      <c r="C7" s="1">
        <f>C8+C9</f>
        <v>3200</v>
      </c>
      <c r="D7" s="4">
        <f>D8+D9</f>
        <v>3215.7</v>
      </c>
      <c r="E7" s="15">
        <f t="shared" si="0"/>
        <v>100.49062499999999</v>
      </c>
    </row>
    <row r="8" spans="1:5" ht="135.75" customHeight="1" x14ac:dyDescent="0.25">
      <c r="A8" s="7" t="s">
        <v>4</v>
      </c>
      <c r="B8" s="9" t="s">
        <v>26</v>
      </c>
      <c r="C8" s="1">
        <v>2200</v>
      </c>
      <c r="D8" s="2">
        <v>2250.6999999999998</v>
      </c>
      <c r="E8" s="15">
        <f t="shared" si="0"/>
        <v>102.30454545454543</v>
      </c>
    </row>
    <row r="9" spans="1:5" ht="123.75" customHeight="1" x14ac:dyDescent="0.25">
      <c r="A9" s="5" t="s">
        <v>5</v>
      </c>
      <c r="B9" s="9" t="s">
        <v>6</v>
      </c>
      <c r="C9" s="1">
        <v>1000</v>
      </c>
      <c r="D9" s="2">
        <v>965</v>
      </c>
      <c r="E9" s="15">
        <f t="shared" si="0"/>
        <v>96.5</v>
      </c>
    </row>
    <row r="10" spans="1:5" ht="118.5" customHeight="1" x14ac:dyDescent="0.25">
      <c r="A10" s="5" t="s">
        <v>27</v>
      </c>
      <c r="B10" s="9" t="s">
        <v>28</v>
      </c>
      <c r="C10" s="1">
        <f>C11</f>
        <v>485</v>
      </c>
      <c r="D10" s="4">
        <f>D11</f>
        <v>482.8</v>
      </c>
      <c r="E10" s="15">
        <f t="shared" si="0"/>
        <v>99.546391752577321</v>
      </c>
    </row>
    <row r="11" spans="1:5" ht="106.5" customHeight="1" x14ac:dyDescent="0.25">
      <c r="A11" s="5" t="s">
        <v>29</v>
      </c>
      <c r="B11" s="9" t="s">
        <v>30</v>
      </c>
      <c r="C11" s="1">
        <v>485</v>
      </c>
      <c r="D11" s="3">
        <v>482.8</v>
      </c>
      <c r="E11" s="15">
        <f t="shared" si="0"/>
        <v>99.546391752577321</v>
      </c>
    </row>
    <row r="12" spans="1:5" ht="110.25" customHeight="1" x14ac:dyDescent="0.25">
      <c r="A12" s="5" t="s">
        <v>31</v>
      </c>
      <c r="B12" s="9" t="s">
        <v>32</v>
      </c>
      <c r="C12" s="1">
        <f>C13</f>
        <v>920</v>
      </c>
      <c r="D12" s="4">
        <f>D13</f>
        <v>987.3</v>
      </c>
      <c r="E12" s="15">
        <f t="shared" si="0"/>
        <v>107.31521739130434</v>
      </c>
    </row>
    <row r="13" spans="1:5" ht="99" customHeight="1" x14ac:dyDescent="0.25">
      <c r="A13" s="5" t="s">
        <v>33</v>
      </c>
      <c r="B13" s="9" t="s">
        <v>34</v>
      </c>
      <c r="C13" s="1">
        <v>920</v>
      </c>
      <c r="D13" s="3">
        <v>987.3</v>
      </c>
      <c r="E13" s="15">
        <f t="shared" si="0"/>
        <v>107.31521739130434</v>
      </c>
    </row>
    <row r="14" spans="1:5" ht="45.75" customHeight="1" x14ac:dyDescent="0.25">
      <c r="A14" s="5" t="s">
        <v>7</v>
      </c>
      <c r="B14" s="9" t="s">
        <v>8</v>
      </c>
      <c r="C14" s="2">
        <v>0</v>
      </c>
      <c r="D14" s="2">
        <f>D15</f>
        <v>0</v>
      </c>
      <c r="E14" s="15" t="s">
        <v>42</v>
      </c>
    </row>
    <row r="15" spans="1:5" ht="93" customHeight="1" x14ac:dyDescent="0.25">
      <c r="A15" s="5" t="s">
        <v>9</v>
      </c>
      <c r="B15" s="9" t="s">
        <v>10</v>
      </c>
      <c r="C15" s="11">
        <v>0</v>
      </c>
      <c r="D15" s="11">
        <v>0</v>
      </c>
      <c r="E15" s="15" t="s">
        <v>42</v>
      </c>
    </row>
    <row r="16" spans="1:5" ht="42" customHeight="1" x14ac:dyDescent="0.25">
      <c r="A16" s="6" t="s">
        <v>11</v>
      </c>
      <c r="B16" s="8" t="s">
        <v>12</v>
      </c>
      <c r="C16" s="13">
        <f>C17+C20</f>
        <v>1661.8</v>
      </c>
      <c r="D16" s="13">
        <f>D17+D20</f>
        <v>1671.9999999999998</v>
      </c>
      <c r="E16" s="14">
        <f t="shared" si="0"/>
        <v>100.61379227343843</v>
      </c>
    </row>
    <row r="17" spans="1:5" ht="102" customHeight="1" x14ac:dyDescent="0.25">
      <c r="A17" s="5" t="s">
        <v>35</v>
      </c>
      <c r="B17" s="9" t="s">
        <v>13</v>
      </c>
      <c r="C17" s="10">
        <f>C18+C19</f>
        <v>132.69999999999999</v>
      </c>
      <c r="D17" s="10">
        <f>D18+D19</f>
        <v>141.69999999999999</v>
      </c>
      <c r="E17" s="15">
        <f t="shared" si="0"/>
        <v>106.78221552373775</v>
      </c>
    </row>
    <row r="18" spans="1:5" ht="119.25" customHeight="1" x14ac:dyDescent="0.25">
      <c r="A18" s="5" t="s">
        <v>36</v>
      </c>
      <c r="B18" s="9" t="s">
        <v>14</v>
      </c>
      <c r="C18" s="10">
        <v>90</v>
      </c>
      <c r="D18" s="10">
        <v>99</v>
      </c>
      <c r="E18" s="15">
        <f t="shared" si="0"/>
        <v>110.00000000000001</v>
      </c>
    </row>
    <row r="19" spans="1:5" ht="138.75" customHeight="1" x14ac:dyDescent="0.25">
      <c r="A19" s="5" t="s">
        <v>41</v>
      </c>
      <c r="B19" s="9" t="s">
        <v>40</v>
      </c>
      <c r="C19" s="10">
        <v>42.7</v>
      </c>
      <c r="D19" s="10">
        <v>42.7</v>
      </c>
      <c r="E19" s="15">
        <f t="shared" si="0"/>
        <v>100</v>
      </c>
    </row>
    <row r="20" spans="1:5" ht="69.75" customHeight="1" x14ac:dyDescent="0.25">
      <c r="A20" s="5" t="s">
        <v>15</v>
      </c>
      <c r="B20" s="9" t="s">
        <v>16</v>
      </c>
      <c r="C20" s="11">
        <f>C21+C22+C23</f>
        <v>1529.1</v>
      </c>
      <c r="D20" s="11">
        <f>D21+D22+D23</f>
        <v>1530.2999999999997</v>
      </c>
      <c r="E20" s="15">
        <f t="shared" si="0"/>
        <v>100.07847753580536</v>
      </c>
    </row>
    <row r="21" spans="1:5" ht="87.75" customHeight="1" x14ac:dyDescent="0.25">
      <c r="A21" s="5" t="s">
        <v>37</v>
      </c>
      <c r="B21" s="9" t="s">
        <v>17</v>
      </c>
      <c r="C21" s="11">
        <v>1385</v>
      </c>
      <c r="D21" s="11">
        <v>1384.1</v>
      </c>
      <c r="E21" s="15">
        <f t="shared" si="0"/>
        <v>99.935018050541515</v>
      </c>
    </row>
    <row r="22" spans="1:5" ht="85.5" customHeight="1" x14ac:dyDescent="0.25">
      <c r="A22" s="5" t="s">
        <v>38</v>
      </c>
      <c r="B22" s="9" t="s">
        <v>18</v>
      </c>
      <c r="C22" s="11">
        <v>93</v>
      </c>
      <c r="D22" s="11">
        <v>95.1</v>
      </c>
      <c r="E22" s="15">
        <f t="shared" si="0"/>
        <v>102.25806451612902</v>
      </c>
    </row>
    <row r="23" spans="1:5" ht="90.75" customHeight="1" x14ac:dyDescent="0.25">
      <c r="A23" s="5" t="s">
        <v>19</v>
      </c>
      <c r="B23" s="5" t="s">
        <v>20</v>
      </c>
      <c r="C23" s="11">
        <v>51.1</v>
      </c>
      <c r="D23" s="11">
        <v>51.1</v>
      </c>
      <c r="E23" s="15">
        <f t="shared" si="0"/>
        <v>100</v>
      </c>
    </row>
    <row r="24" spans="1:5" ht="31.5" customHeight="1" x14ac:dyDescent="0.25">
      <c r="A24" s="8" t="s">
        <v>39</v>
      </c>
      <c r="B24" s="9"/>
      <c r="C24" s="13">
        <f>C5+C16</f>
        <v>6266.8</v>
      </c>
      <c r="D24" s="13">
        <f>D5+D16</f>
        <v>6357.8</v>
      </c>
      <c r="E24" s="14">
        <f t="shared" si="0"/>
        <v>101.45209676389864</v>
      </c>
    </row>
  </sheetData>
  <mergeCells count="2">
    <mergeCell ref="A2:E2"/>
    <mergeCell ref="C1:E1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доходы от имущества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2024-04-23T02:46:53Z</dcterms:modified>
</cp:coreProperties>
</file>